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EAM020_0_1_0_0_181_0_0_0" sheetId="2" r:id="rId1"/>
  </sheets>
  <calcPr calcId="125725"/>
</workbook>
</file>

<file path=xl/calcChain.xml><?xml version="1.0" encoding="utf-8"?>
<calcChain xmlns="http://schemas.openxmlformats.org/spreadsheetml/2006/main">
  <c r="F73" i="2"/>
  <c r="F69"/>
  <c r="F52"/>
  <c r="F54"/>
  <c r="F21"/>
  <c r="F6"/>
  <c r="F36"/>
  <c r="F20"/>
  <c r="F9"/>
  <c r="F23"/>
  <c r="F35"/>
  <c r="F70"/>
  <c r="F34"/>
  <c r="E37" s="1"/>
  <c r="F56"/>
  <c r="F53"/>
  <c r="F55"/>
  <c r="F72"/>
  <c r="F7"/>
  <c r="F37"/>
  <c r="E38" s="1"/>
  <c r="F38" s="1"/>
  <c r="F71"/>
  <c r="F57"/>
  <c r="F58"/>
  <c r="E59" s="1"/>
  <c r="F8"/>
  <c r="F22"/>
  <c r="E74"/>
  <c r="F74" s="1"/>
  <c r="E75" s="1"/>
  <c r="F59"/>
  <c r="E60" s="1"/>
  <c r="F39"/>
  <c r="E10"/>
  <c r="E24"/>
  <c r="F75"/>
  <c r="F76" s="1"/>
  <c r="F60"/>
  <c r="F61" s="1"/>
  <c r="F10"/>
  <c r="E11" s="1"/>
  <c r="F24"/>
  <c r="F11"/>
  <c r="E25"/>
  <c r="F12"/>
  <c r="F25"/>
  <c r="F26"/>
</calcChain>
</file>

<file path=xl/sharedStrings.xml><?xml version="1.0" encoding="utf-8"?>
<sst xmlns="http://schemas.openxmlformats.org/spreadsheetml/2006/main" count="149" uniqueCount="59">
  <si>
    <t>EAM020</t>
  </si>
  <si>
    <t>m²</t>
  </si>
  <si>
    <t>Ud</t>
  </si>
  <si>
    <t>mt07ala010n</t>
  </si>
  <si>
    <t>kg</t>
  </si>
  <si>
    <t>mt27pfi010</t>
  </si>
  <si>
    <t>l</t>
  </si>
  <si>
    <t>h</t>
  </si>
  <si>
    <t>mo043</t>
  </si>
  <si>
    <t>mo086</t>
  </si>
  <si>
    <t>%</t>
  </si>
  <si>
    <t>Total:</t>
  </si>
  <si>
    <t>EAV010</t>
  </si>
  <si>
    <t>mt07ala010h</t>
  </si>
  <si>
    <t>mo085</t>
  </si>
  <si>
    <t>mo042</t>
  </si>
  <si>
    <t>mt07pha010bhg</t>
  </si>
  <si>
    <t>EPS010</t>
  </si>
  <si>
    <t>mt09moa015</t>
  </si>
  <si>
    <t>mt07www040b</t>
  </si>
  <si>
    <t>mt07aco010c</t>
  </si>
  <si>
    <t>mt07ala011d</t>
  </si>
  <si>
    <t>EAS006</t>
  </si>
  <si>
    <t>EAS010</t>
  </si>
  <si>
    <t>Metal truss structure made of rolled S275JR steel, with a steel ratio of 2.81 kg / m²</t>
  </si>
  <si>
    <t>S275JR steel beams with simple pieces of hot rolled sections of the  IPE 200 with welded joints.</t>
  </si>
  <si>
    <t>Truss</t>
  </si>
  <si>
    <t>Metal beams IPE 200</t>
  </si>
  <si>
    <t>Prefabricated reinforced concrete pillar.</t>
  </si>
  <si>
    <t>Pilar precast reinforced concrete section 30x30 cm, 5,5 m high, seen finishing concrete.</t>
  </si>
  <si>
    <t>Anchor plate with bolts screwed with washers, nut and locknut.</t>
  </si>
  <si>
    <t>Anchor Plate S275JR steel flat profile, 300x300 mm and thickness 12 mm, with 4 bolts corrugated steel 16 mm of diameter and 50 cm in length, bolted with washers, nut and locknut .</t>
  </si>
  <si>
    <t>Round columns</t>
  </si>
  <si>
    <t>Perforated column Tub.S275JR RHS 250x6, HA-25</t>
  </si>
  <si>
    <t>Decomposed</t>
  </si>
  <si>
    <t>Decomposition</t>
  </si>
  <si>
    <t>Yield</t>
  </si>
  <si>
    <t>Unit Price</t>
  </si>
  <si>
    <t>Price</t>
  </si>
  <si>
    <t>Auxiliary works</t>
  </si>
  <si>
    <t>Indirect costs</t>
  </si>
  <si>
    <t>Ten-year maintenance cost: € 0,54 in the first 10 years.</t>
  </si>
  <si>
    <t>Ten-year maintenance cost: € 0,06 in the first 10 years.</t>
  </si>
  <si>
    <t>Ten-year maintenance cost: € 28,24 in the first 10 years.</t>
  </si>
  <si>
    <t>Ten-year maintenance cost: € 1,27 in the first 10 years.</t>
  </si>
  <si>
    <t>mt10haf010naa</t>
  </si>
  <si>
    <t>m³</t>
  </si>
  <si>
    <t>Central concrete HA-25</t>
  </si>
  <si>
    <t>Laminated steel A-42b</t>
  </si>
  <si>
    <t>Quick Dry Primer, formulated with modified alkyd resins and zinc phosphate.</t>
  </si>
  <si>
    <t>Steel worker</t>
  </si>
  <si>
    <t>Steel helper</t>
  </si>
  <si>
    <t>Prefabricated reinforced concrete columns 30x30cm.h&lt;6,00m</t>
  </si>
  <si>
    <t>Construction worker</t>
  </si>
  <si>
    <t>Construction helper</t>
  </si>
  <si>
    <t>Steel plate 15 mm. For structural uses</t>
  </si>
  <si>
    <t>Corrugated steel B 400 S</t>
  </si>
  <si>
    <t>Set of washers, nut and lock nut for bolt 16 mm diameter.</t>
  </si>
  <si>
    <t>Expansive mortar leveling, two component, cement-based enhanced with synthetic resins.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</si>
</sst>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9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wrapText="1"/>
    </xf>
    <xf numFmtId="0" fontId="18" fillId="0" borderId="0" xfId="0" applyFont="1"/>
    <xf numFmtId="0" fontId="19" fillId="0" borderId="16" xfId="0" applyFont="1" applyBorder="1" applyAlignment="1">
      <alignment horizontal="center" vertical="top"/>
    </xf>
    <xf numFmtId="0" fontId="19" fillId="0" borderId="15" xfId="0" applyFont="1" applyBorder="1" applyAlignment="1">
      <alignment horizontal="center" vertical="top"/>
    </xf>
    <xf numFmtId="0" fontId="19" fillId="0" borderId="17" xfId="0" applyFont="1" applyBorder="1" applyAlignment="1">
      <alignment horizontal="left" vertical="top"/>
    </xf>
    <xf numFmtId="0" fontId="19" fillId="0" borderId="18" xfId="0" applyFont="1" applyBorder="1" applyAlignment="1">
      <alignment horizontal="center" vertical="top"/>
    </xf>
    <xf numFmtId="0" fontId="19" fillId="0" borderId="18" xfId="0" applyFont="1" applyBorder="1" applyAlignment="1">
      <alignment horizontal="left" vertical="top" wrapText="1"/>
    </xf>
    <xf numFmtId="164" fontId="19" fillId="0" borderId="18" xfId="0" applyNumberFormat="1" applyFont="1" applyBorder="1" applyAlignment="1">
      <alignment horizontal="right" vertical="top"/>
    </xf>
    <xf numFmtId="2" fontId="19" fillId="0" borderId="18" xfId="0" applyNumberFormat="1" applyFont="1" applyBorder="1" applyAlignment="1">
      <alignment horizontal="right" vertical="top"/>
    </xf>
    <xf numFmtId="0" fontId="19" fillId="0" borderId="12" xfId="0" applyFont="1" applyBorder="1" applyAlignment="1">
      <alignment horizontal="center" vertical="top"/>
    </xf>
    <xf numFmtId="0" fontId="19" fillId="0" borderId="12" xfId="0" applyFont="1" applyBorder="1" applyAlignment="1">
      <alignment horizontal="left" vertical="top" wrapText="1"/>
    </xf>
    <xf numFmtId="164" fontId="19" fillId="0" borderId="12" xfId="0" applyNumberFormat="1" applyFont="1" applyBorder="1" applyAlignment="1">
      <alignment horizontal="right" vertical="top"/>
    </xf>
    <xf numFmtId="2" fontId="19" fillId="0" borderId="12" xfId="0" applyNumberFormat="1" applyFont="1" applyBorder="1" applyAlignment="1">
      <alignment horizontal="right" vertical="top"/>
    </xf>
    <xf numFmtId="0" fontId="19" fillId="0" borderId="11" xfId="0" applyFont="1" applyBorder="1" applyAlignment="1">
      <alignment horizontal="left" vertical="top"/>
    </xf>
    <xf numFmtId="0" fontId="21" fillId="0" borderId="12" xfId="0" applyFont="1" applyBorder="1" applyAlignment="1">
      <alignment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/>
    </xf>
    <xf numFmtId="0" fontId="19" fillId="0" borderId="14" xfId="0" applyFont="1" applyBorder="1" applyAlignment="1">
      <alignment horizontal="left" vertical="top"/>
    </xf>
    <xf numFmtId="0" fontId="20" fillId="0" borderId="13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wrapText="1"/>
    </xf>
    <xf numFmtId="2" fontId="19" fillId="0" borderId="0" xfId="0" applyNumberFormat="1" applyFont="1" applyBorder="1" applyAlignment="1">
      <alignment horizontal="right" vertical="top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7"/>
  <sheetViews>
    <sheetView showGridLines="0" tabSelected="1" topLeftCell="A33" workbookViewId="0">
      <selection activeCell="A41" sqref="A41:XFD41"/>
    </sheetView>
  </sheetViews>
  <sheetFormatPr baseColWidth="10" defaultRowHeight="15"/>
  <cols>
    <col min="1" max="1" width="12" bestFit="1" customWidth="1"/>
    <col min="2" max="2" width="3.140625" bestFit="1" customWidth="1"/>
    <col min="3" max="3" width="45.5703125" bestFit="1" customWidth="1"/>
    <col min="4" max="4" width="4.85546875" bestFit="1" customWidth="1"/>
    <col min="5" max="5" width="7.42578125" bestFit="1" customWidth="1"/>
    <col min="6" max="6" width="5.7109375" bestFit="1" customWidth="1"/>
  </cols>
  <sheetData>
    <row r="1" spans="1:6" ht="15.75" thickBot="1">
      <c r="A1" s="2" t="s">
        <v>0</v>
      </c>
      <c r="B1" s="3" t="s">
        <v>1</v>
      </c>
      <c r="C1" s="4" t="s">
        <v>26</v>
      </c>
      <c r="D1" s="5"/>
      <c r="E1" s="5"/>
      <c r="F1" s="5"/>
    </row>
    <row r="2" spans="1:6" ht="14.25" customHeight="1" thickBot="1">
      <c r="A2" s="20" t="s">
        <v>24</v>
      </c>
      <c r="B2" s="21"/>
      <c r="C2" s="21"/>
      <c r="D2" s="21"/>
      <c r="E2" s="21"/>
      <c r="F2" s="22"/>
    </row>
    <row r="3" spans="1:6">
      <c r="A3" s="6"/>
    </row>
    <row r="4" spans="1:6" ht="15.75" thickBot="1">
      <c r="A4" s="6"/>
    </row>
    <row r="5" spans="1:6" ht="15.75" thickBot="1">
      <c r="A5" s="7" t="s">
        <v>34</v>
      </c>
      <c r="B5" s="8" t="s">
        <v>2</v>
      </c>
      <c r="C5" s="8" t="s">
        <v>35</v>
      </c>
      <c r="D5" s="8" t="s">
        <v>36</v>
      </c>
      <c r="E5" s="8" t="s">
        <v>37</v>
      </c>
      <c r="F5" s="8" t="s">
        <v>38</v>
      </c>
    </row>
    <row r="6" spans="1:6">
      <c r="A6" s="9" t="s">
        <v>3</v>
      </c>
      <c r="B6" s="10" t="s">
        <v>4</v>
      </c>
      <c r="C6" s="11" t="s">
        <v>48</v>
      </c>
      <c r="D6" s="12">
        <v>2.81</v>
      </c>
      <c r="E6" s="13">
        <v>1.85</v>
      </c>
      <c r="F6" s="13">
        <f t="shared" ref="F6:F9" ca="1" si="0">ROUND(INDIRECT(ADDRESS(ROW()+(0), COLUMN()+(-2), 1))*INDIRECT(ADDRESS(ROW()+(0), COLUMN()+(-1), 1)), 2)</f>
        <v>5.2</v>
      </c>
    </row>
    <row r="7" spans="1:6" ht="22.5">
      <c r="A7" s="9" t="s">
        <v>5</v>
      </c>
      <c r="B7" s="10" t="s">
        <v>6</v>
      </c>
      <c r="C7" s="11" t="s">
        <v>49</v>
      </c>
      <c r="D7" s="12">
        <v>2.7E-2</v>
      </c>
      <c r="E7" s="13">
        <v>4.8</v>
      </c>
      <c r="F7" s="13">
        <f t="shared" ca="1" si="0"/>
        <v>0.13</v>
      </c>
    </row>
    <row r="8" spans="1:6">
      <c r="A8" s="9" t="s">
        <v>8</v>
      </c>
      <c r="B8" s="10" t="s">
        <v>7</v>
      </c>
      <c r="C8" s="11" t="s">
        <v>50</v>
      </c>
      <c r="D8" s="12">
        <v>0.28299999999999997</v>
      </c>
      <c r="E8" s="13">
        <v>18.100000000000001</v>
      </c>
      <c r="F8" s="13">
        <f t="shared" ca="1" si="0"/>
        <v>5.12</v>
      </c>
    </row>
    <row r="9" spans="1:6" ht="15.75" thickBot="1">
      <c r="A9" s="9" t="s">
        <v>9</v>
      </c>
      <c r="B9" s="14" t="s">
        <v>7</v>
      </c>
      <c r="C9" s="15" t="s">
        <v>51</v>
      </c>
      <c r="D9" s="16">
        <v>0.28299999999999997</v>
      </c>
      <c r="E9" s="17">
        <v>16.940000000000001</v>
      </c>
      <c r="F9" s="17">
        <f t="shared" ca="1" si="0"/>
        <v>4.79</v>
      </c>
    </row>
    <row r="10" spans="1:6">
      <c r="A10" s="9"/>
      <c r="B10" s="10" t="s">
        <v>10</v>
      </c>
      <c r="C10" s="11" t="s">
        <v>39</v>
      </c>
      <c r="D10" s="12">
        <v>2</v>
      </c>
      <c r="E10" s="13">
        <f ca="1">ROUND(SUM(INDIRECT(ADDRESS(ROW()+(-1), COLUMN()+(1), 1)),INDIRECT(ADDRESS(ROW()+(-2), COLUMN()+(1), 1)),INDIRECT(ADDRESS(ROW()+(-3), COLUMN()+(1), 1)),INDIRECT(ADDRESS(ROW()+(-4), COLUMN()+(1), 1)),INDIRECT(ADDRESS(ROW()+(-5), COLUMN()+(1), 1)),INDIRECT(ADDRESS(ROW()+(-6), COLUMN()+(1), 1)),INDIRECT(ADDRESS(ROW()+(-7), COLUMN()+(1), 1)),INDIRECT(ADDRESS(ROW()+(-8), COLUMN()+(1), 1))), 2)</f>
        <v>15.24</v>
      </c>
      <c r="F10" s="13">
        <f ca="1">ROUND(INDIRECT(ADDRESS(ROW()+(0), COLUMN()+(-2), 1))*INDIRECT(ADDRESS(ROW()+(0), COLUMN()+(-1), 1))/100, 2)</f>
        <v>0.3</v>
      </c>
    </row>
    <row r="11" spans="1:6" ht="15.75" thickBot="1">
      <c r="A11" s="18"/>
      <c r="B11" s="14" t="s">
        <v>10</v>
      </c>
      <c r="C11" s="15" t="s">
        <v>40</v>
      </c>
      <c r="D11" s="16">
        <v>3</v>
      </c>
      <c r="E11" s="17">
        <f ca="1">ROUND(SUM(INDIRECT(ADDRESS(ROW()+(-1), COLUMN()+(1), 1)),INDIRECT(ADDRESS(ROW()+(-2), COLUMN()+(1), 1)),INDIRECT(ADDRESS(ROW()+(-3), COLUMN()+(1), 1)),INDIRECT(ADDRESS(ROW()+(-4), COLUMN()+(1), 1)),INDIRECT(ADDRESS(ROW()+(-5), COLUMN()+(1), 1)),INDIRECT(ADDRESS(ROW()+(-6), COLUMN()+(1), 1)),INDIRECT(ADDRESS(ROW()+(-7), COLUMN()+(1), 1)),INDIRECT(ADDRESS(ROW()+(-8), COLUMN()+(1), 1)),INDIRECT(ADDRESS(ROW()+(-9), COLUMN()+(1), 1))), 2)</f>
        <v>15.54</v>
      </c>
      <c r="F11" s="17">
        <f ca="1">ROUND(INDIRECT(ADDRESS(ROW()+(0), COLUMN()+(-2), 1))*INDIRECT(ADDRESS(ROW()+(0), COLUMN()+(-1), 1))/100, 2)</f>
        <v>0.47</v>
      </c>
    </row>
    <row r="12" spans="1:6" ht="15.75" thickBot="1">
      <c r="A12" s="23" t="s">
        <v>41</v>
      </c>
      <c r="B12" s="24"/>
      <c r="C12" s="24"/>
      <c r="D12" s="19"/>
      <c r="E12" s="1" t="s">
        <v>11</v>
      </c>
      <c r="F12" s="17">
        <f ca="1">ROUND(SUM(INDIRECT(ADDRESS(ROW()+(-1), COLUMN()+(0), 1)),INDIRECT(ADDRESS(ROW()+(-2), COLUMN()+(0), 1)),INDIRECT(ADDRESS(ROW()+(-3), COLUMN()+(0), 1)),INDIRECT(ADDRESS(ROW()+(-4), COLUMN()+(0), 1)),INDIRECT(ADDRESS(ROW()+(-5), COLUMN()+(0), 1)),INDIRECT(ADDRESS(ROW()+(-6), COLUMN()+(0), 1)),INDIRECT(ADDRESS(ROW()+(-7), COLUMN()+(0), 1)),INDIRECT(ADDRESS(ROW()+(-8), COLUMN()+(0), 1)),INDIRECT(ADDRESS(ROW()+(-9), COLUMN()+(0), 1)),INDIRECT(ADDRESS(ROW()+(-10), COLUMN()+(0), 1))), 2)</f>
        <v>16.010000000000002</v>
      </c>
    </row>
    <row r="13" spans="1:6">
      <c r="A13" s="6"/>
    </row>
    <row r="15" spans="1:6" ht="15.75" thickBot="1">
      <c r="A15" s="2" t="s">
        <v>12</v>
      </c>
      <c r="B15" s="3" t="s">
        <v>4</v>
      </c>
      <c r="C15" s="4" t="s">
        <v>27</v>
      </c>
      <c r="D15" s="5"/>
      <c r="E15" s="5"/>
      <c r="F15" s="5"/>
    </row>
    <row r="16" spans="1:6" ht="15.75" thickBot="1">
      <c r="A16" s="20" t="s">
        <v>25</v>
      </c>
      <c r="B16" s="21"/>
      <c r="C16" s="21"/>
      <c r="D16" s="21"/>
      <c r="E16" s="21"/>
      <c r="F16" s="22"/>
    </row>
    <row r="17" spans="1:6">
      <c r="A17" s="6"/>
    </row>
    <row r="18" spans="1:6" ht="15.75" thickBot="1">
      <c r="A18" s="6"/>
    </row>
    <row r="19" spans="1:6" ht="15.75" thickBot="1">
      <c r="A19" s="7" t="s">
        <v>34</v>
      </c>
      <c r="B19" s="8" t="s">
        <v>2</v>
      </c>
      <c r="C19" s="8" t="s">
        <v>35</v>
      </c>
      <c r="D19" s="8" t="s">
        <v>36</v>
      </c>
      <c r="E19" s="8" t="s">
        <v>37</v>
      </c>
      <c r="F19" s="8" t="s">
        <v>38</v>
      </c>
    </row>
    <row r="20" spans="1:6">
      <c r="A20" s="9" t="s">
        <v>13</v>
      </c>
      <c r="B20" s="10" t="s">
        <v>4</v>
      </c>
      <c r="C20" s="11" t="s">
        <v>48</v>
      </c>
      <c r="D20" s="12">
        <v>1.05</v>
      </c>
      <c r="E20" s="13">
        <v>0.99</v>
      </c>
      <c r="F20" s="13">
        <f ca="1">ROUND(INDIRECT(ADDRESS(ROW()+(0), COLUMN()+(-2), 1))*INDIRECT(ADDRESS(ROW()+(0), COLUMN()+(-1), 1)), 2)</f>
        <v>1.04</v>
      </c>
    </row>
    <row r="21" spans="1:6" ht="22.5">
      <c r="A21" s="9" t="s">
        <v>5</v>
      </c>
      <c r="B21" s="10" t="s">
        <v>6</v>
      </c>
      <c r="C21" s="11" t="s">
        <v>49</v>
      </c>
      <c r="D21" s="12">
        <v>0.05</v>
      </c>
      <c r="E21" s="13">
        <v>4.8</v>
      </c>
      <c r="F21" s="13">
        <f ca="1">ROUND(INDIRECT(ADDRESS(ROW()+(0), COLUMN()+(-2), 1))*INDIRECT(ADDRESS(ROW()+(0), COLUMN()+(-1), 1)), 2)</f>
        <v>0.24</v>
      </c>
    </row>
    <row r="22" spans="1:6">
      <c r="A22" s="9" t="s">
        <v>8</v>
      </c>
      <c r="B22" s="10" t="s">
        <v>7</v>
      </c>
      <c r="C22" s="11" t="s">
        <v>50</v>
      </c>
      <c r="D22" s="12">
        <v>0.02</v>
      </c>
      <c r="E22" s="13">
        <v>18.100000000000001</v>
      </c>
      <c r="F22" s="13">
        <f ca="1">ROUND(INDIRECT(ADDRESS(ROW()+(0), COLUMN()+(-2), 1))*INDIRECT(ADDRESS(ROW()+(0), COLUMN()+(-1), 1)), 2)</f>
        <v>0.36</v>
      </c>
    </row>
    <row r="23" spans="1:6" ht="15.75" thickBot="1">
      <c r="A23" s="9" t="s">
        <v>9</v>
      </c>
      <c r="B23" s="14" t="s">
        <v>7</v>
      </c>
      <c r="C23" s="15" t="s">
        <v>51</v>
      </c>
      <c r="D23" s="16">
        <v>0.02</v>
      </c>
      <c r="E23" s="17">
        <v>16.940000000000001</v>
      </c>
      <c r="F23" s="17">
        <f ca="1">ROUND(INDIRECT(ADDRESS(ROW()+(0), COLUMN()+(-2), 1))*INDIRECT(ADDRESS(ROW()+(0), COLUMN()+(-1), 1)), 2)</f>
        <v>0.34</v>
      </c>
    </row>
    <row r="24" spans="1:6">
      <c r="A24" s="9"/>
      <c r="B24" s="10" t="s">
        <v>10</v>
      </c>
      <c r="C24" s="11" t="s">
        <v>39</v>
      </c>
      <c r="D24" s="12">
        <v>2</v>
      </c>
      <c r="E24" s="13">
        <f ca="1">ROUND(SUM(INDIRECT(ADDRESS(ROW()+(-1), COLUMN()+(1), 1)),INDIRECT(ADDRESS(ROW()+(-2), COLUMN()+(1), 1)),INDIRECT(ADDRESS(ROW()+(-3), COLUMN()+(1), 1)),INDIRECT(ADDRESS(ROW()+(-4), COLUMN()+(1), 1)),INDIRECT(ADDRESS(ROW()+(-5), COLUMN()+(1), 1))), 2)</f>
        <v>1.98</v>
      </c>
      <c r="F24" s="13">
        <f ca="1">ROUND(INDIRECT(ADDRESS(ROW()+(0), COLUMN()+(-2), 1))*INDIRECT(ADDRESS(ROW()+(0), COLUMN()+(-1), 1))/100, 2)</f>
        <v>0.04</v>
      </c>
    </row>
    <row r="25" spans="1:6" ht="15.75" thickBot="1">
      <c r="A25" s="18"/>
      <c r="B25" s="14" t="s">
        <v>10</v>
      </c>
      <c r="C25" s="15" t="s">
        <v>40</v>
      </c>
      <c r="D25" s="16">
        <v>3</v>
      </c>
      <c r="E25" s="17">
        <f ca="1">ROUND(SUM(INDIRECT(ADDRESS(ROW()+(-1), COLUMN()+(1), 1)),INDIRECT(ADDRESS(ROW()+(-2), COLUMN()+(1), 1)),INDIRECT(ADDRESS(ROW()+(-3), COLUMN()+(1), 1)),INDIRECT(ADDRESS(ROW()+(-4), COLUMN()+(1), 1)),INDIRECT(ADDRESS(ROW()+(-5), COLUMN()+(1), 1)),INDIRECT(ADDRESS(ROW()+(-6), COLUMN()+(1), 1))), 2)</f>
        <v>2.02</v>
      </c>
      <c r="F25" s="17">
        <f ca="1">ROUND(INDIRECT(ADDRESS(ROW()+(0), COLUMN()+(-2), 1))*INDIRECT(ADDRESS(ROW()+(0), COLUMN()+(-1), 1))/100, 2)</f>
        <v>0.06</v>
      </c>
    </row>
    <row r="26" spans="1:6" ht="15.75" thickBot="1">
      <c r="A26" s="23" t="s">
        <v>42</v>
      </c>
      <c r="B26" s="24"/>
      <c r="C26" s="24"/>
      <c r="D26" s="19"/>
      <c r="E26" s="1" t="s">
        <v>11</v>
      </c>
      <c r="F26" s="17">
        <f ca="1">ROUND(SUM(INDIRECT(ADDRESS(ROW()+(-1), COLUMN()+(0), 1)),INDIRECT(ADDRESS(ROW()+(-2), COLUMN()+(0), 1)),INDIRECT(ADDRESS(ROW()+(-3), COLUMN()+(0), 1)),INDIRECT(ADDRESS(ROW()+(-4), COLUMN()+(0), 1)),INDIRECT(ADDRESS(ROW()+(-5), COLUMN()+(0), 1)),INDIRECT(ADDRESS(ROW()+(-6), COLUMN()+(0), 1)),INDIRECT(ADDRESS(ROW()+(-7), COLUMN()+(0), 1))), 2)</f>
        <v>2.08</v>
      </c>
    </row>
    <row r="27" spans="1:6">
      <c r="A27" s="6"/>
    </row>
    <row r="29" spans="1:6" ht="15.75" thickBot="1">
      <c r="A29" s="2" t="s">
        <v>17</v>
      </c>
      <c r="B29" s="3" t="s">
        <v>2</v>
      </c>
      <c r="C29" s="4" t="s">
        <v>28</v>
      </c>
      <c r="D29" s="5"/>
      <c r="E29" s="5"/>
      <c r="F29" s="5"/>
    </row>
    <row r="30" spans="1:6" ht="15.75" thickBot="1">
      <c r="A30" s="25" t="s">
        <v>29</v>
      </c>
      <c r="B30" s="26"/>
      <c r="C30" s="26"/>
      <c r="D30" s="26"/>
      <c r="E30" s="26"/>
      <c r="F30" s="27"/>
    </row>
    <row r="31" spans="1:6">
      <c r="A31" s="6"/>
    </row>
    <row r="32" spans="1:6" ht="15.75" thickBot="1">
      <c r="A32" s="6"/>
    </row>
    <row r="33" spans="1:6" ht="15.75" thickBot="1">
      <c r="A33" s="7" t="s">
        <v>34</v>
      </c>
      <c r="B33" s="8" t="s">
        <v>2</v>
      </c>
      <c r="C33" s="8" t="s">
        <v>35</v>
      </c>
      <c r="D33" s="8" t="s">
        <v>36</v>
      </c>
      <c r="E33" s="8" t="s">
        <v>37</v>
      </c>
      <c r="F33" s="8" t="s">
        <v>38</v>
      </c>
    </row>
    <row r="34" spans="1:6">
      <c r="A34" s="9" t="s">
        <v>16</v>
      </c>
      <c r="B34" s="10" t="s">
        <v>2</v>
      </c>
      <c r="C34" s="11" t="s">
        <v>52</v>
      </c>
      <c r="D34" s="12">
        <v>1</v>
      </c>
      <c r="E34" s="13">
        <v>339.01</v>
      </c>
      <c r="F34" s="13">
        <f ca="1">ROUND(INDIRECT(ADDRESS(ROW()+(0), COLUMN()+(-2), 1))*INDIRECT(ADDRESS(ROW()+(0), COLUMN()+(-1), 1)), 2)</f>
        <v>339.01</v>
      </c>
    </row>
    <row r="35" spans="1:6">
      <c r="A35" s="9" t="s">
        <v>15</v>
      </c>
      <c r="B35" s="10" t="s">
        <v>7</v>
      </c>
      <c r="C35" s="11" t="s">
        <v>53</v>
      </c>
      <c r="D35" s="12">
        <v>0.38</v>
      </c>
      <c r="E35" s="13">
        <v>18.100000000000001</v>
      </c>
      <c r="F35" s="13">
        <f ca="1">ROUND(INDIRECT(ADDRESS(ROW()+(0), COLUMN()+(-2), 1))*INDIRECT(ADDRESS(ROW()+(0), COLUMN()+(-1), 1)), 2)</f>
        <v>6.88</v>
      </c>
    </row>
    <row r="36" spans="1:6" ht="15.75" thickBot="1">
      <c r="A36" s="9" t="s">
        <v>14</v>
      </c>
      <c r="B36" s="14" t="s">
        <v>7</v>
      </c>
      <c r="C36" s="15" t="s">
        <v>54</v>
      </c>
      <c r="D36" s="16">
        <v>0.76</v>
      </c>
      <c r="E36" s="17">
        <v>16.940000000000001</v>
      </c>
      <c r="F36" s="17">
        <f ca="1">ROUND(INDIRECT(ADDRESS(ROW()+(0), COLUMN()+(-2), 1))*INDIRECT(ADDRESS(ROW()+(0), COLUMN()+(-1), 1)), 2)</f>
        <v>12.87</v>
      </c>
    </row>
    <row r="37" spans="1:6">
      <c r="A37" s="9"/>
      <c r="B37" s="10" t="s">
        <v>10</v>
      </c>
      <c r="C37" s="11" t="s">
        <v>39</v>
      </c>
      <c r="D37" s="12">
        <v>2</v>
      </c>
      <c r="E37" s="13">
        <f ca="1">ROUND(SUM(INDIRECT(ADDRESS(ROW()+(-1), COLUMN()+(1), 1)),INDIRECT(ADDRESS(ROW()+(-2), COLUMN()+(1), 1)),INDIRECT(ADDRESS(ROW()+(-3), COLUMN()+(1), 1)),INDIRECT(ADDRESS(ROW()+(-4), COLUMN()+(1), 1))), 2)</f>
        <v>358.76</v>
      </c>
      <c r="F37" s="13">
        <f ca="1">ROUND(INDIRECT(ADDRESS(ROW()+(0), COLUMN()+(-2), 1))*INDIRECT(ADDRESS(ROW()+(0), COLUMN()+(-1), 1))/100, 2)</f>
        <v>7.18</v>
      </c>
    </row>
    <row r="38" spans="1:6" ht="15.75" thickBot="1">
      <c r="A38" s="18"/>
      <c r="B38" s="14" t="s">
        <v>10</v>
      </c>
      <c r="C38" s="15" t="s">
        <v>40</v>
      </c>
      <c r="D38" s="16">
        <v>3</v>
      </c>
      <c r="E38" s="17">
        <f ca="1">ROUND(SUM(INDIRECT(ADDRESS(ROW()+(-1), COLUMN()+(1), 1)),INDIRECT(ADDRESS(ROW()+(-2), COLUMN()+(1), 1)),INDIRECT(ADDRESS(ROW()+(-3), COLUMN()+(1), 1)),INDIRECT(ADDRESS(ROW()+(-4), COLUMN()+(1), 1)),INDIRECT(ADDRESS(ROW()+(-5), COLUMN()+(1), 1))), 2)</f>
        <v>365.94</v>
      </c>
      <c r="F38" s="17">
        <f ca="1">ROUND(INDIRECT(ADDRESS(ROW()+(0), COLUMN()+(-2), 1))*INDIRECT(ADDRESS(ROW()+(0), COLUMN()+(-1), 1))/100, 2)</f>
        <v>10.98</v>
      </c>
    </row>
    <row r="39" spans="1:6" ht="15.75" thickBot="1">
      <c r="A39" s="23" t="s">
        <v>43</v>
      </c>
      <c r="B39" s="24"/>
      <c r="C39" s="24"/>
      <c r="D39" s="19"/>
      <c r="E39" s="1" t="s">
        <v>11</v>
      </c>
      <c r="F39" s="17">
        <f ca="1">ROUND(SUM(INDIRECT(ADDRESS(ROW()+(-1), COLUMN()+(0), 1)),INDIRECT(ADDRESS(ROW()+(-2), COLUMN()+(0), 1)),INDIRECT(ADDRESS(ROW()+(-3), COLUMN()+(0), 1)),INDIRECT(ADDRESS(ROW()+(-4), COLUMN()+(0), 1)),INDIRECT(ADDRESS(ROW()+(-5), COLUMN()+(0), 1)),INDIRECT(ADDRESS(ROW()+(-6), COLUMN()+(0), 1))), 2)</f>
        <v>376.92</v>
      </c>
    </row>
    <row r="40" spans="1:6">
      <c r="A40" s="28"/>
      <c r="B40" s="28"/>
      <c r="C40" s="28"/>
      <c r="D40" s="29"/>
      <c r="E40" s="28"/>
      <c r="F40" s="30"/>
    </row>
    <row r="41" spans="1:6">
      <c r="A41" s="28"/>
      <c r="B41" s="28"/>
      <c r="C41" s="28"/>
      <c r="D41" s="29"/>
      <c r="E41" s="28"/>
      <c r="F41" s="30"/>
    </row>
    <row r="42" spans="1:6">
      <c r="A42" s="28"/>
      <c r="B42" s="28"/>
      <c r="C42" s="28"/>
      <c r="D42" s="29"/>
      <c r="E42" s="28"/>
      <c r="F42" s="30"/>
    </row>
    <row r="43" spans="1:6">
      <c r="A43" s="28"/>
      <c r="B43" s="28"/>
      <c r="C43" s="28"/>
      <c r="D43" s="29"/>
      <c r="E43" s="28"/>
      <c r="F43" s="30"/>
    </row>
    <row r="44" spans="1:6">
      <c r="A44" s="28"/>
      <c r="B44" s="28"/>
      <c r="C44" s="28"/>
      <c r="D44" s="29"/>
      <c r="E44" s="28"/>
      <c r="F44" s="30"/>
    </row>
    <row r="45" spans="1:6">
      <c r="A45" s="28"/>
      <c r="B45" s="28"/>
      <c r="C45" s="28"/>
      <c r="D45" s="29"/>
      <c r="E45" s="28"/>
      <c r="F45" s="30"/>
    </row>
    <row r="47" spans="1:6" ht="23.25" thickBot="1">
      <c r="A47" s="2" t="s">
        <v>22</v>
      </c>
      <c r="B47" s="3" t="s">
        <v>2</v>
      </c>
      <c r="C47" s="4" t="s">
        <v>30</v>
      </c>
      <c r="D47" s="5"/>
      <c r="E47" s="5"/>
      <c r="F47" s="5"/>
    </row>
    <row r="48" spans="1:6" ht="25.5" customHeight="1" thickBot="1">
      <c r="A48" s="20" t="s">
        <v>31</v>
      </c>
      <c r="B48" s="21"/>
      <c r="C48" s="21"/>
      <c r="D48" s="21"/>
      <c r="E48" s="21"/>
      <c r="F48" s="22"/>
    </row>
    <row r="49" spans="1:6">
      <c r="A49" s="6"/>
    </row>
    <row r="50" spans="1:6" ht="15.75" thickBot="1">
      <c r="A50" s="6"/>
    </row>
    <row r="51" spans="1:6" ht="15.75" thickBot="1">
      <c r="A51" s="7" t="s">
        <v>34</v>
      </c>
      <c r="B51" s="8" t="s">
        <v>2</v>
      </c>
      <c r="C51" s="8" t="s">
        <v>35</v>
      </c>
      <c r="D51" s="8" t="s">
        <v>36</v>
      </c>
      <c r="E51" s="8" t="s">
        <v>37</v>
      </c>
      <c r="F51" s="8" t="s">
        <v>38</v>
      </c>
    </row>
    <row r="52" spans="1:6">
      <c r="A52" s="9" t="s">
        <v>21</v>
      </c>
      <c r="B52" s="10" t="s">
        <v>4</v>
      </c>
      <c r="C52" s="11" t="s">
        <v>55</v>
      </c>
      <c r="D52" s="12">
        <v>8.4779999999999998</v>
      </c>
      <c r="E52" s="13">
        <v>1.34</v>
      </c>
      <c r="F52" s="13">
        <f t="shared" ref="F52:F58" ca="1" si="1">ROUND(INDIRECT(ADDRESS(ROW()+(0), COLUMN()+(-2), 1))*INDIRECT(ADDRESS(ROW()+(0), COLUMN()+(-1), 1)), 2)</f>
        <v>11.36</v>
      </c>
    </row>
    <row r="53" spans="1:6">
      <c r="A53" s="9" t="s">
        <v>20</v>
      </c>
      <c r="B53" s="10" t="s">
        <v>4</v>
      </c>
      <c r="C53" s="11" t="s">
        <v>56</v>
      </c>
      <c r="D53" s="12">
        <v>3.1549999999999998</v>
      </c>
      <c r="E53" s="13">
        <v>1</v>
      </c>
      <c r="F53" s="13">
        <f t="shared" ca="1" si="1"/>
        <v>3.16</v>
      </c>
    </row>
    <row r="54" spans="1:6">
      <c r="A54" s="9" t="s">
        <v>19</v>
      </c>
      <c r="B54" s="10" t="s">
        <v>2</v>
      </c>
      <c r="C54" s="11" t="s">
        <v>57</v>
      </c>
      <c r="D54" s="12">
        <v>4</v>
      </c>
      <c r="E54" s="13">
        <v>1.32</v>
      </c>
      <c r="F54" s="13">
        <f t="shared" ca="1" si="1"/>
        <v>5.28</v>
      </c>
    </row>
    <row r="55" spans="1:6" ht="22.5">
      <c r="A55" s="9" t="s">
        <v>18</v>
      </c>
      <c r="B55" s="10" t="s">
        <v>4</v>
      </c>
      <c r="C55" s="11" t="s">
        <v>58</v>
      </c>
      <c r="D55" s="12">
        <v>5.4</v>
      </c>
      <c r="E55" s="13">
        <v>0.95</v>
      </c>
      <c r="F55" s="13">
        <f t="shared" ca="1" si="1"/>
        <v>5.13</v>
      </c>
    </row>
    <row r="56" spans="1:6" ht="22.5">
      <c r="A56" s="9" t="s">
        <v>5</v>
      </c>
      <c r="B56" s="10" t="s">
        <v>6</v>
      </c>
      <c r="C56" s="11" t="s">
        <v>49</v>
      </c>
      <c r="D56" s="12">
        <v>0.42399999999999999</v>
      </c>
      <c r="E56" s="13">
        <v>4.8</v>
      </c>
      <c r="F56" s="13">
        <f t="shared" ca="1" si="1"/>
        <v>2.04</v>
      </c>
    </row>
    <row r="57" spans="1:6">
      <c r="A57" s="9" t="s">
        <v>8</v>
      </c>
      <c r="B57" s="10" t="s">
        <v>7</v>
      </c>
      <c r="C57" s="11" t="s">
        <v>50</v>
      </c>
      <c r="D57" s="12">
        <v>0.38200000000000001</v>
      </c>
      <c r="E57" s="13">
        <v>18.100000000000001</v>
      </c>
      <c r="F57" s="13">
        <f t="shared" ca="1" si="1"/>
        <v>6.91</v>
      </c>
    </row>
    <row r="58" spans="1:6" ht="15.75" thickBot="1">
      <c r="A58" s="9" t="s">
        <v>9</v>
      </c>
      <c r="B58" s="14" t="s">
        <v>7</v>
      </c>
      <c r="C58" s="15" t="s">
        <v>51</v>
      </c>
      <c r="D58" s="16">
        <v>0.38200000000000001</v>
      </c>
      <c r="E58" s="17">
        <v>16.940000000000001</v>
      </c>
      <c r="F58" s="17">
        <f t="shared" ca="1" si="1"/>
        <v>6.47</v>
      </c>
    </row>
    <row r="59" spans="1:6">
      <c r="A59" s="9"/>
      <c r="B59" s="10" t="s">
        <v>10</v>
      </c>
      <c r="C59" s="11" t="s">
        <v>39</v>
      </c>
      <c r="D59" s="12">
        <v>2</v>
      </c>
      <c r="E59" s="13">
        <f ca="1">ROUND(SUM(INDIRECT(ADDRESS(ROW()+(-1), COLUMN()+(1), 1)),INDIRECT(ADDRESS(ROW()+(-2), COLUMN()+(1), 1)),INDIRECT(ADDRESS(ROW()+(-3), COLUMN()+(1), 1)),INDIRECT(ADDRESS(ROW()+(-4), COLUMN()+(1), 1)),INDIRECT(ADDRESS(ROW()+(-5), COLUMN()+(1), 1)),INDIRECT(ADDRESS(ROW()+(-6), COLUMN()+(1), 1)),INDIRECT(ADDRESS(ROW()+(-7), COLUMN()+(1), 1))), 2)</f>
        <v>40.35</v>
      </c>
      <c r="F59" s="13">
        <f ca="1">ROUND(INDIRECT(ADDRESS(ROW()+(0), COLUMN()+(-2), 1))*INDIRECT(ADDRESS(ROW()+(0), COLUMN()+(-1), 1))/100, 2)</f>
        <v>0.81</v>
      </c>
    </row>
    <row r="60" spans="1:6" ht="15.75" thickBot="1">
      <c r="A60" s="18"/>
      <c r="B60" s="14" t="s">
        <v>10</v>
      </c>
      <c r="C60" s="15" t="s">
        <v>40</v>
      </c>
      <c r="D60" s="16">
        <v>3</v>
      </c>
      <c r="E60" s="17">
        <f ca="1">ROUND(SUM(INDIRECT(ADDRESS(ROW()+(-1), COLUMN()+(1), 1)),INDIRECT(ADDRESS(ROW()+(-2), COLUMN()+(1), 1)),INDIRECT(ADDRESS(ROW()+(-3), COLUMN()+(1), 1)),INDIRECT(ADDRESS(ROW()+(-4), COLUMN()+(1), 1)),INDIRECT(ADDRESS(ROW()+(-5), COLUMN()+(1), 1)),INDIRECT(ADDRESS(ROW()+(-6), COLUMN()+(1), 1)),INDIRECT(ADDRESS(ROW()+(-7), COLUMN()+(1), 1)),INDIRECT(ADDRESS(ROW()+(-8), COLUMN()+(1), 1))), 2)</f>
        <v>41.16</v>
      </c>
      <c r="F60" s="17">
        <f ca="1">ROUND(INDIRECT(ADDRESS(ROW()+(0), COLUMN()+(-2), 1))*INDIRECT(ADDRESS(ROW()+(0), COLUMN()+(-1), 1))/100, 2)</f>
        <v>1.23</v>
      </c>
    </row>
    <row r="61" spans="1:6" ht="15.75" thickBot="1">
      <c r="A61" s="23" t="s">
        <v>44</v>
      </c>
      <c r="B61" s="24"/>
      <c r="C61" s="24"/>
      <c r="D61" s="19"/>
      <c r="E61" s="1" t="s">
        <v>11</v>
      </c>
      <c r="F61" s="17">
        <f ca="1">ROUND(SUM(INDIRECT(ADDRESS(ROW()+(-1), COLUMN()+(0), 1)),INDIRECT(ADDRESS(ROW()+(-2), COLUMN()+(0), 1)),INDIRECT(ADDRESS(ROW()+(-3), COLUMN()+(0), 1)),INDIRECT(ADDRESS(ROW()+(-4), COLUMN()+(0), 1)),INDIRECT(ADDRESS(ROW()+(-5), COLUMN()+(0), 1)),INDIRECT(ADDRESS(ROW()+(-6), COLUMN()+(0), 1)),INDIRECT(ADDRESS(ROW()+(-7), COLUMN()+(0), 1)),INDIRECT(ADDRESS(ROW()+(-8), COLUMN()+(0), 1)),INDIRECT(ADDRESS(ROW()+(-9), COLUMN()+(0), 1))), 2)</f>
        <v>42.39</v>
      </c>
    </row>
    <row r="62" spans="1:6">
      <c r="A62" s="6"/>
    </row>
    <row r="63" spans="1:6">
      <c r="A63" s="6"/>
      <c r="B63" s="6"/>
      <c r="C63" s="6"/>
      <c r="D63" s="6"/>
      <c r="E63" s="6"/>
    </row>
    <row r="64" spans="1:6" ht="15.75" thickBot="1">
      <c r="A64" s="2" t="s">
        <v>23</v>
      </c>
      <c r="B64" s="3" t="s">
        <v>4</v>
      </c>
      <c r="C64" s="4" t="s">
        <v>32</v>
      </c>
      <c r="D64" s="5"/>
      <c r="E64" s="5"/>
      <c r="F64" s="5"/>
    </row>
    <row r="65" spans="1:6" ht="15.75" thickBot="1">
      <c r="A65" s="20" t="s">
        <v>33</v>
      </c>
      <c r="B65" s="21"/>
      <c r="C65" s="21"/>
      <c r="D65" s="21"/>
      <c r="E65" s="21"/>
      <c r="F65" s="22"/>
    </row>
    <row r="66" spans="1:6">
      <c r="A66" s="6"/>
    </row>
    <row r="67" spans="1:6" ht="15.75" thickBot="1">
      <c r="A67" s="6"/>
    </row>
    <row r="68" spans="1:6" ht="15.75" thickBot="1">
      <c r="A68" s="7" t="s">
        <v>34</v>
      </c>
      <c r="B68" s="8" t="s">
        <v>2</v>
      </c>
      <c r="C68" s="8" t="s">
        <v>35</v>
      </c>
      <c r="D68" s="8" t="s">
        <v>36</v>
      </c>
      <c r="E68" s="8" t="s">
        <v>37</v>
      </c>
      <c r="F68" s="8" t="s">
        <v>38</v>
      </c>
    </row>
    <row r="69" spans="1:6">
      <c r="A69" s="9" t="s">
        <v>13</v>
      </c>
      <c r="B69" s="10" t="s">
        <v>4</v>
      </c>
      <c r="C69" s="11" t="s">
        <v>48</v>
      </c>
      <c r="D69" s="12">
        <v>1.05</v>
      </c>
      <c r="E69" s="13">
        <v>0.99</v>
      </c>
      <c r="F69" s="13">
        <f ca="1">ROUND(INDIRECT(ADDRESS(ROW()+(0), COLUMN()+(-2), 1))*INDIRECT(ADDRESS(ROW()+(0), COLUMN()+(-1), 1)), 2)</f>
        <v>1.04</v>
      </c>
    </row>
    <row r="70" spans="1:6" ht="22.5">
      <c r="A70" s="9" t="s">
        <v>5</v>
      </c>
      <c r="B70" s="10" t="s">
        <v>6</v>
      </c>
      <c r="C70" s="11" t="s">
        <v>49</v>
      </c>
      <c r="D70" s="12">
        <v>0.05</v>
      </c>
      <c r="E70" s="13">
        <v>4.8</v>
      </c>
      <c r="F70" s="13">
        <f ca="1">ROUND(INDIRECT(ADDRESS(ROW()+(0), COLUMN()+(-2), 1))*INDIRECT(ADDRESS(ROW()+(0), COLUMN()+(-1), 1)), 2)</f>
        <v>0.24</v>
      </c>
    </row>
    <row r="71" spans="1:6">
      <c r="A71" s="9" t="s">
        <v>45</v>
      </c>
      <c r="B71" s="10" t="s">
        <v>46</v>
      </c>
      <c r="C71" s="11" t="s">
        <v>47</v>
      </c>
      <c r="D71" s="12">
        <v>0.2</v>
      </c>
      <c r="E71" s="13">
        <v>82.88</v>
      </c>
      <c r="F71" s="13">
        <f t="shared" ref="F71" ca="1" si="2">ROUND(INDIRECT(ADDRESS(ROW()+(0), COLUMN()+(-2), 1))*INDIRECT(ADDRESS(ROW()+(0), COLUMN()+(-1), 1)), 2)</f>
        <v>16.579999999999998</v>
      </c>
    </row>
    <row r="72" spans="1:6">
      <c r="A72" s="9" t="s">
        <v>8</v>
      </c>
      <c r="B72" s="10" t="s">
        <v>7</v>
      </c>
      <c r="C72" s="11" t="s">
        <v>50</v>
      </c>
      <c r="D72" s="12">
        <v>0.02</v>
      </c>
      <c r="E72" s="13">
        <v>18.100000000000001</v>
      </c>
      <c r="F72" s="13">
        <f ca="1">ROUND(INDIRECT(ADDRESS(ROW()+(0), COLUMN()+(-2), 1))*INDIRECT(ADDRESS(ROW()+(0), COLUMN()+(-1), 1)), 2)</f>
        <v>0.36</v>
      </c>
    </row>
    <row r="73" spans="1:6" ht="15.75" thickBot="1">
      <c r="A73" s="9" t="s">
        <v>9</v>
      </c>
      <c r="B73" s="14" t="s">
        <v>7</v>
      </c>
      <c r="C73" s="15" t="s">
        <v>51</v>
      </c>
      <c r="D73" s="16">
        <v>0.02</v>
      </c>
      <c r="E73" s="17">
        <v>16.940000000000001</v>
      </c>
      <c r="F73" s="17">
        <f ca="1">ROUND(INDIRECT(ADDRESS(ROW()+(0), COLUMN()+(-2), 1))*INDIRECT(ADDRESS(ROW()+(0), COLUMN()+(-1), 1)), 2)</f>
        <v>0.34</v>
      </c>
    </row>
    <row r="74" spans="1:6">
      <c r="A74" s="9"/>
      <c r="B74" s="10" t="s">
        <v>10</v>
      </c>
      <c r="C74" s="11" t="s">
        <v>39</v>
      </c>
      <c r="D74" s="12">
        <v>2</v>
      </c>
      <c r="E74" s="13">
        <f ca="1">ROUND(SUM(INDIRECT(ADDRESS(ROW()+(-1), COLUMN()+(1), 1)),INDIRECT(ADDRESS(ROW()+(-2), COLUMN()+(1), 1)),INDIRECT(ADDRESS(ROW()+(-3), COLUMN()+(1), 1)),INDIRECT(ADDRESS(ROW()+(-4), COLUMN()+(1), 1)),INDIRECT(ADDRESS(ROW()+(-5), COLUMN()+(1), 1))), 2)</f>
        <v>18.559999999999999</v>
      </c>
      <c r="F74" s="13">
        <f ca="1">ROUND(INDIRECT(ADDRESS(ROW()+(0), COLUMN()+(-2), 1))*INDIRECT(ADDRESS(ROW()+(0), COLUMN()+(-1), 1))/100, 2)</f>
        <v>0.37</v>
      </c>
    </row>
    <row r="75" spans="1:6" ht="15.75" thickBot="1">
      <c r="A75" s="18"/>
      <c r="B75" s="14" t="s">
        <v>10</v>
      </c>
      <c r="C75" s="15" t="s">
        <v>40</v>
      </c>
      <c r="D75" s="16">
        <v>3</v>
      </c>
      <c r="E75" s="17">
        <f ca="1">ROUND(SUM(INDIRECT(ADDRESS(ROW()+(-1), COLUMN()+(1), 1)),INDIRECT(ADDRESS(ROW()+(-2), COLUMN()+(1), 1)),INDIRECT(ADDRESS(ROW()+(-3), COLUMN()+(1), 1)),INDIRECT(ADDRESS(ROW()+(-4), COLUMN()+(1), 1)),INDIRECT(ADDRESS(ROW()+(-5), COLUMN()+(1), 1)),INDIRECT(ADDRESS(ROW()+(-6), COLUMN()+(1), 1))), 2)</f>
        <v>18.93</v>
      </c>
      <c r="F75" s="17">
        <f ca="1">ROUND(INDIRECT(ADDRESS(ROW()+(0), COLUMN()+(-2), 1))*INDIRECT(ADDRESS(ROW()+(0), COLUMN()+(-1), 1))/100, 2)</f>
        <v>0.56999999999999995</v>
      </c>
    </row>
    <row r="76" spans="1:6" ht="15.75" thickBot="1">
      <c r="A76" s="23" t="s">
        <v>42</v>
      </c>
      <c r="B76" s="24"/>
      <c r="C76" s="24"/>
      <c r="D76" s="19"/>
      <c r="E76" s="1" t="s">
        <v>11</v>
      </c>
      <c r="F76" s="17">
        <f ca="1">ROUND(SUM(INDIRECT(ADDRESS(ROW()+(-1), COLUMN()+(0), 1)),INDIRECT(ADDRESS(ROW()+(-2), COLUMN()+(0), 1)),INDIRECT(ADDRESS(ROW()+(-3), COLUMN()+(0), 1)),INDIRECT(ADDRESS(ROW()+(-4), COLUMN()+(0), 1)),INDIRECT(ADDRESS(ROW()+(-5), COLUMN()+(0), 1)),INDIRECT(ADDRESS(ROW()+(-6), COLUMN()+(0), 1)),INDIRECT(ADDRESS(ROW()+(-7), COLUMN()+(0), 1))), 2)</f>
        <v>19.5</v>
      </c>
    </row>
    <row r="77" spans="1:6">
      <c r="A77" s="6"/>
    </row>
  </sheetData>
  <mergeCells count="10">
    <mergeCell ref="A2:F2"/>
    <mergeCell ref="A12:C12"/>
    <mergeCell ref="A65:F65"/>
    <mergeCell ref="A76:C76"/>
    <mergeCell ref="A16:F16"/>
    <mergeCell ref="A26:C26"/>
    <mergeCell ref="A30:F30"/>
    <mergeCell ref="A39:C39"/>
    <mergeCell ref="A48:F48"/>
    <mergeCell ref="A61:C6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EAM020_0_1_0_0_181_0_0_0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</dc:creator>
  <cp:lastModifiedBy>Usuario</cp:lastModifiedBy>
  <cp:lastPrinted>2014-06-08T13:44:14Z</cp:lastPrinted>
  <dcterms:created xsi:type="dcterms:W3CDTF">2014-06-07T22:29:30Z</dcterms:created>
  <dcterms:modified xsi:type="dcterms:W3CDTF">2014-06-08T13:46:28Z</dcterms:modified>
</cp:coreProperties>
</file>